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30" yWindow="120" windowWidth="14295" windowHeight="15525"/>
  </bookViews>
  <sheets>
    <sheet name="приложение " sheetId="2" r:id="rId1"/>
  </sheets>
  <definedNames>
    <definedName name="_xlnm.Print_Titles" localSheetId="0">'приложение '!$7:$7</definedName>
    <definedName name="_xlnm.Print_Area" localSheetId="0">'приложение '!$A$1:$H$66</definedName>
  </definedNames>
  <calcPr calcId="152511"/>
</workbook>
</file>

<file path=xl/calcChain.xml><?xml version="1.0" encoding="utf-8"?>
<calcChain xmlns="http://schemas.openxmlformats.org/spreadsheetml/2006/main">
  <c r="G36" i="2" l="1"/>
  <c r="H36" i="2"/>
  <c r="F36" i="2" l="1"/>
  <c r="E35" i="2" l="1"/>
  <c r="E65" i="2" l="1"/>
  <c r="E33" i="2" l="1"/>
  <c r="E14" i="2" l="1"/>
  <c r="E15" i="2"/>
  <c r="E31" i="2" l="1"/>
  <c r="E43" i="2" l="1"/>
  <c r="E20" i="2"/>
  <c r="E55" i="2"/>
  <c r="E62" i="2" l="1"/>
  <c r="E60" i="2"/>
  <c r="E57" i="2"/>
  <c r="E53" i="2"/>
  <c r="E48" i="2"/>
  <c r="E46" i="2"/>
  <c r="E42" i="2"/>
  <c r="E36" i="2"/>
  <c r="E34" i="2"/>
  <c r="E29" i="2"/>
  <c r="E22" i="2"/>
  <c r="E18" i="2"/>
  <c r="E16" i="2"/>
  <c r="E9" i="2"/>
  <c r="E66" i="2" l="1"/>
  <c r="H53" i="2"/>
  <c r="G53" i="2"/>
  <c r="F53" i="2"/>
  <c r="D53" i="2"/>
  <c r="G62" i="2" l="1"/>
  <c r="H62" i="2"/>
  <c r="G60" i="2"/>
  <c r="H60" i="2"/>
  <c r="G57" i="2"/>
  <c r="H57" i="2"/>
  <c r="G48" i="2"/>
  <c r="H48" i="2"/>
  <c r="G46" i="2"/>
  <c r="H46" i="2"/>
  <c r="G42" i="2"/>
  <c r="H42" i="2"/>
  <c r="G34" i="2"/>
  <c r="H34" i="2"/>
  <c r="G29" i="2"/>
  <c r="H29" i="2"/>
  <c r="G22" i="2"/>
  <c r="H22" i="2"/>
  <c r="G18" i="2"/>
  <c r="H18" i="2"/>
  <c r="G16" i="2"/>
  <c r="H16" i="2"/>
  <c r="G9" i="2"/>
  <c r="H9" i="2"/>
  <c r="D36" i="2"/>
  <c r="D18" i="2"/>
  <c r="F18" i="2"/>
  <c r="G66" i="2" l="1"/>
  <c r="H66" i="2"/>
  <c r="D9" i="2"/>
  <c r="D16" i="2"/>
  <c r="D22" i="2"/>
  <c r="D29" i="2"/>
  <c r="D34" i="2"/>
  <c r="D42" i="2"/>
  <c r="D46" i="2"/>
  <c r="D48" i="2"/>
  <c r="D57" i="2"/>
  <c r="D60" i="2"/>
  <c r="D62" i="2"/>
  <c r="D66" i="2" l="1"/>
  <c r="F62" i="2" l="1"/>
  <c r="F9" i="2"/>
  <c r="F16" i="2"/>
  <c r="F22" i="2"/>
  <c r="F29" i="2"/>
  <c r="F34" i="2"/>
  <c r="F42" i="2"/>
  <c r="F46" i="2"/>
  <c r="F48" i="2"/>
  <c r="F57" i="2"/>
  <c r="F60" i="2" l="1"/>
  <c r="F66" i="2" l="1"/>
</calcChain>
</file>

<file path=xl/comments1.xml><?xml version="1.0" encoding="utf-8"?>
<comments xmlns="http://schemas.openxmlformats.org/spreadsheetml/2006/main">
  <authors>
    <author>Горшенко Алена Олеговна</author>
    <author>Кравченко Наталья Александровна</author>
  </authors>
  <commentList>
    <comment ref="E6" authorId="0" shapeId="0">
      <text>
        <r>
          <rPr>
            <b/>
            <sz val="9"/>
            <color indexed="81"/>
            <rFont val="Tahoma"/>
            <family val="2"/>
            <charset val="204"/>
          </rPr>
          <t>Горшенко Алена Олеговна:</t>
        </r>
        <r>
          <rPr>
            <sz val="9"/>
            <color indexed="81"/>
            <rFont val="Tahoma"/>
            <family val="2"/>
            <charset val="204"/>
          </rPr>
          <t xml:space="preserve">
Уточненный план на 20.09.2023 (по решению Думы от 20.09.2023 № 852)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  <charset val="204"/>
          </rPr>
          <t>Горшенко Алена Олеговна:</t>
        </r>
        <r>
          <rPr>
            <sz val="9"/>
            <color indexed="81"/>
            <rFont val="Tahoma"/>
            <family val="2"/>
            <charset val="204"/>
          </rPr>
          <t xml:space="preserve">
-40 000 резервный фонд
</t>
        </r>
      </text>
    </comment>
    <comment ref="E15" authorId="1" shapeId="0">
      <text>
        <r>
          <rPr>
            <b/>
            <sz val="9"/>
            <color indexed="81"/>
            <rFont val="Tahoma"/>
            <family val="2"/>
            <charset val="204"/>
          </rPr>
          <t>Кравченко Наталья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автовокзал излучинск - 34 034,1854
</t>
        </r>
      </text>
    </comment>
    <comment ref="E20" authorId="1" shapeId="0">
      <text>
        <r>
          <rPr>
            <b/>
            <sz val="9"/>
            <color indexed="81"/>
            <rFont val="Tahoma"/>
            <family val="2"/>
            <charset val="204"/>
          </rPr>
          <t>Кравченко Наталья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пож.резервуар з.речка - 1000</t>
        </r>
      </text>
    </comment>
    <comment ref="E31" authorId="1" shapeId="0">
      <text>
        <r>
          <rPr>
            <b/>
            <sz val="9"/>
            <color indexed="81"/>
            <rFont val="Tahoma"/>
            <family val="2"/>
            <charset val="204"/>
          </rPr>
          <t>Кравченко Наталья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сети Аган-239,89897
сети Вата-14860
резервуар нефт. Покур-1585,98926
кос Корлики-721,701
котельная Большетархово-8820
резервуар нефт. Ларьяк-2251,164
арт.скважина Покур-5686,785
газопровод Лесная сказка -4616,91197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  <charset val="204"/>
          </rPr>
          <t>Горшенко Алена Олеговна:</t>
        </r>
        <r>
          <rPr>
            <sz val="9"/>
            <color indexed="81"/>
            <rFont val="Tahoma"/>
            <family val="2"/>
            <charset val="204"/>
          </rPr>
          <t xml:space="preserve">
Резерв на софинансирование программ р. 0505 л/сч 050.01.006.2 -76 678,55615</t>
        </r>
      </text>
    </comment>
    <comment ref="E43" authorId="1" shapeId="0">
      <text>
        <r>
          <rPr>
            <b/>
            <sz val="9"/>
            <color indexed="81"/>
            <rFont val="Tahoma"/>
            <family val="2"/>
            <charset val="204"/>
          </rPr>
          <t>Кравченко Наталья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кок ларьяк - 105328
сдк вата -122900</t>
        </r>
      </text>
    </comment>
    <comment ref="E55" authorId="1" shapeId="0">
      <text>
        <r>
          <rPr>
            <b/>
            <sz val="9"/>
            <color indexed="81"/>
            <rFont val="Tahoma"/>
            <family val="2"/>
            <charset val="204"/>
          </rPr>
          <t>Кравченко Наталья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легкоатл.спорт комплекс излучинск - 4256,352;
лыжная база ваховск - 17900;
фск варьеган - 69046,83477</t>
        </r>
      </text>
    </comment>
    <comment ref="E65" authorId="0" shapeId="0">
      <text>
        <r>
          <rPr>
            <b/>
            <sz val="9"/>
            <color indexed="81"/>
            <rFont val="Tahoma"/>
            <family val="2"/>
            <charset val="204"/>
          </rPr>
          <t>Горшенко Алена Олеговна:</t>
        </r>
        <r>
          <rPr>
            <sz val="9"/>
            <color indexed="81"/>
            <rFont val="Tahoma"/>
            <family val="2"/>
            <charset val="204"/>
          </rPr>
          <t xml:space="preserve">
-261 417,6833 делегированные</t>
        </r>
      </text>
    </comment>
  </commentList>
</comments>
</file>

<file path=xl/sharedStrings.xml><?xml version="1.0" encoding="utf-8"?>
<sst xmlns="http://schemas.openxmlformats.org/spreadsheetml/2006/main" count="240" uniqueCount="87">
  <si>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</si>
  <si>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</si>
  <si>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</si>
  <si>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</si>
  <si>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</si>
  <si>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</si>
  <si>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</si>
  <si>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</si>
  <si>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</si>
  <si>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</si>
  <si>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</si>
  <si>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</si>
  <si>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</si>
  <si>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</si>
  <si>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</si>
  <si>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</si>
  <si>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</si>
  <si>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</si>
  <si>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</si>
  <si>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</si>
  <si>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</si>
  <si>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</si>
  <si>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</si>
  <si>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</si>
  <si>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</si>
  <si>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</si>
  <si>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</si>
  <si>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</si>
  <si>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</si>
  <si>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Кинематография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</si>
  <si>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</si>
  <si>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</si>
  <si>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</si>
  <si>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</si>
  <si>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</si>
  <si>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</si>
  <si>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</si>
  <si>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</si>
  <si>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</si>
  <si>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</si>
  <si>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</si>
  <si>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</si>
  <si>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</si>
  <si>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</si>
  <si>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</si>
  <si>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</si>
  <si>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</t>
  </si>
  <si>
    <t>00</t>
  </si>
  <si>
    <t>02</t>
  </si>
  <si>
    <t>03</t>
  </si>
  <si>
    <t>Функционирование Правительства Российской Федерации, высших исполнительных органов  государственной власти субъектов Российской Федерации, местных администраций</t>
  </si>
  <si>
    <t>04</t>
  </si>
  <si>
    <t>05</t>
  </si>
  <si>
    <t>Обеспечение деятельности финансовых, налоговых и таможенных органов и органов финансовоо надзора</t>
  </si>
  <si>
    <t>06</t>
  </si>
  <si>
    <t>07</t>
  </si>
  <si>
    <t>11</t>
  </si>
  <si>
    <t>13</t>
  </si>
  <si>
    <t>09</t>
  </si>
  <si>
    <t>10</t>
  </si>
  <si>
    <t>14</t>
  </si>
  <si>
    <t>08</t>
  </si>
  <si>
    <t>Дорожное хозяйство</t>
  </si>
  <si>
    <t>12</t>
  </si>
  <si>
    <t>Молодежная политика</t>
  </si>
  <si>
    <t xml:space="preserve">Культура, кинематография </t>
  </si>
  <si>
    <t xml:space="preserve">Культура </t>
  </si>
  <si>
    <t xml:space="preserve">Другие вопросы в области культуры, кинематографии </t>
  </si>
  <si>
    <t>Обслуживание внутреннего государственного и муниципального долга</t>
  </si>
  <si>
    <t>Межбюджетные трансферты бюджетам субъектов Российской Федерации и муниципальных образований общего характера</t>
  </si>
  <si>
    <t>Прочие межбюджетные трансферты бюджетам субъектов Российской Федерации и муниципальных образований общего характера</t>
  </si>
  <si>
    <t>ИТОГО</t>
  </si>
  <si>
    <t>Наименование</t>
  </si>
  <si>
    <t>Рз</t>
  </si>
  <si>
    <t>Пр</t>
  </si>
  <si>
    <t>Проект бюджета</t>
  </si>
  <si>
    <t>(тыс. рублей)</t>
  </si>
  <si>
    <t>к пояснительной записке</t>
  </si>
  <si>
    <t>Защита населения и территории от чрезвычайных ситуаций природного и техногенного характера, пожарная безопасность</t>
  </si>
  <si>
    <t>2024 год</t>
  </si>
  <si>
    <t>2025 год</t>
  </si>
  <si>
    <t>Приложение 9</t>
  </si>
  <si>
    <t>Сведения о расходах бюджета Нижневартовского района по разделам и подразделам классификации расходов бюджетов на 2024 год и на плановый период 2025 и 2026 годов в сравнении с ожидаемым исполнением за 2023 год и отчетом за 2022 год</t>
  </si>
  <si>
    <t>Исполнено за 2022 год</t>
  </si>
  <si>
    <t>Ожидаемое исполнение за 2023 год</t>
  </si>
  <si>
    <t>2026 год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</si>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</sst>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#,##0.0"/>
    <numFmt numFmtId="166" formatCode="#,##0.0;[Red]\-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3" fillId="0" borderId="0"/>
  </cellStyleXfs>
  <cellXfs count="35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Font="1" applyProtection="1">
      <protection hidden="1"/>
    </xf>
    <xf numFmtId="0" fontId="2" fillId="0" borderId="0" xfId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7" fillId="0" borderId="1" xfId="1" applyFont="1" applyBorder="1" applyAlignment="1">
      <alignment horizontal="center" vertical="center"/>
    </xf>
    <xf numFmtId="0" fontId="3" fillId="0" borderId="0" xfId="1" applyFont="1" applyAlignment="1" applyProtection="1">
      <alignment vertical="center"/>
      <protection hidden="1"/>
    </xf>
    <xf numFmtId="0" fontId="2" fillId="0" borderId="0" xfId="1" applyAlignment="1">
      <alignment vertical="center"/>
    </xf>
    <xf numFmtId="0" fontId="6" fillId="0" borderId="1" xfId="2" applyFont="1" applyBorder="1" applyAlignment="1">
      <alignment vertical="center" wrapText="1"/>
    </xf>
    <xf numFmtId="49" fontId="6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vertical="center" wrapText="1"/>
    </xf>
    <xf numFmtId="49" fontId="7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164" fontId="7" fillId="0" borderId="1" xfId="7" applyNumberFormat="1" applyFont="1" applyBorder="1" applyAlignment="1" applyProtection="1">
      <alignment vertical="center" wrapText="1"/>
      <protection hidden="1"/>
    </xf>
    <xf numFmtId="0" fontId="2" fillId="0" borderId="0" xfId="1" applyAlignment="1" applyProtection="1">
      <alignment vertical="center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10" fillId="0" borderId="0" xfId="1" applyFont="1" applyAlignment="1" applyProtection="1">
      <alignment vertical="center"/>
      <protection hidden="1"/>
    </xf>
    <xf numFmtId="0" fontId="11" fillId="0" borderId="0" xfId="1" applyFont="1" applyAlignment="1" applyProtection="1">
      <alignment vertical="center"/>
      <protection hidden="1"/>
    </xf>
    <xf numFmtId="0" fontId="12" fillId="0" borderId="0" xfId="1" applyFont="1" applyAlignment="1">
      <alignment vertical="center"/>
    </xf>
    <xf numFmtId="0" fontId="7" fillId="0" borderId="0" xfId="1" applyFont="1" applyAlignment="1" applyProtection="1">
      <alignment horizontal="right"/>
      <protection hidden="1"/>
    </xf>
    <xf numFmtId="0" fontId="12" fillId="0" borderId="0" xfId="1" applyFont="1" applyAlignment="1">
      <alignment horizontal="center" vertical="center"/>
    </xf>
    <xf numFmtId="0" fontId="2" fillId="0" borderId="0" xfId="1" applyAlignment="1" applyProtection="1">
      <alignment horizontal="center" vertical="center"/>
      <protection hidden="1"/>
    </xf>
    <xf numFmtId="165" fontId="6" fillId="2" borderId="4" xfId="2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165" fontId="6" fillId="2" borderId="1" xfId="9" applyNumberFormat="1" applyFont="1" applyFill="1" applyBorder="1" applyAlignment="1" applyProtection="1">
      <alignment horizontal="center" vertical="center" wrapText="1"/>
      <protection hidden="1"/>
    </xf>
    <xf numFmtId="166" fontId="7" fillId="0" borderId="3" xfId="9" applyNumberFormat="1" applyFont="1" applyBorder="1" applyAlignment="1" applyProtection="1">
      <alignment horizontal="center" vertical="center"/>
      <protection hidden="1"/>
    </xf>
    <xf numFmtId="165" fontId="6" fillId="2" borderId="2" xfId="2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 wrapText="1"/>
    </xf>
    <xf numFmtId="0" fontId="7" fillId="0" borderId="1" xfId="1" applyFont="1" applyBorder="1" applyAlignment="1" applyProtection="1">
      <alignment horizontal="center" vertical="center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4"/>
    <cellStyle name="Обычный 2 3" xfId="3"/>
    <cellStyle name="Обычный 2 4" xfId="5"/>
    <cellStyle name="Обычный 2 5" xfId="7"/>
    <cellStyle name="Обычный 2 6" xfId="9"/>
    <cellStyle name="Обычный 3" xfId="6"/>
    <cellStyle name="Обычный 4" xfId="8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showGridLines="0" tabSelected="1" zoomScale="90" zoomScaleNormal="90" workbookViewId="0">
      <pane xSplit="3" ySplit="8" topLeftCell="F63" activePane="bottomRight" state="frozen"/>
      <selection pane="topRight" activeCell="D1" sqref="D1"/>
      <selection pane="bottomLeft" activeCell="A9" sqref="A9"/>
      <selection pane="bottomRight" activeCell="A69" sqref="A69"/>
    </sheetView>
  </sheetViews>
  <sheetFormatPr defaultColWidth="7.85546875" defaultRowHeight="11.25" x14ac:dyDescent="0.2"/>
  <cols>
    <col min="1" max="1" width="39.28515625" style="1" customWidth="1"/>
    <col min="2" max="3" width="3.5703125" style="1" customWidth="1"/>
    <col min="4" max="4" width="14.140625" style="4" customWidth="1"/>
    <col min="5" max="5" width="15.5703125" style="23" customWidth="1"/>
    <col min="6" max="8" width="14.7109375" style="4" customWidth="1"/>
    <col min="9" max="9" width="1.140625" style="1" customWidth="1"/>
    <col min="10" max="187" width="7.85546875" style="1" customWidth="1"/>
    <col min="188" max="16384" width="7.85546875" style="1"/>
  </cols>
  <sheetData>
    <row r="1" spans="1:9" ht="15.75" x14ac:dyDescent="0.2">
      <c r="G1" s="5"/>
      <c r="H1" s="6" t="s">
        <v>81</v>
      </c>
    </row>
    <row r="2" spans="1:9" ht="15.75" x14ac:dyDescent="0.2">
      <c r="G2" s="5"/>
      <c r="H2" s="6" t="s">
        <v>77</v>
      </c>
    </row>
    <row r="4" spans="1:9" ht="63.75" customHeight="1" x14ac:dyDescent="0.3">
      <c r="A4" s="31" t="s">
        <v>82</v>
      </c>
      <c r="B4" s="31"/>
      <c r="C4" s="31"/>
      <c r="D4" s="31"/>
      <c r="E4" s="31"/>
      <c r="F4" s="31"/>
      <c r="G4" s="31"/>
      <c r="H4" s="31"/>
    </row>
    <row r="5" spans="1:9" ht="20.25" customHeight="1" x14ac:dyDescent="0.2">
      <c r="F5" s="24"/>
      <c r="G5" s="24"/>
      <c r="H5" s="22" t="s">
        <v>76</v>
      </c>
      <c r="I5" s="2"/>
    </row>
    <row r="6" spans="1:9" ht="20.25" customHeight="1" x14ac:dyDescent="0.2">
      <c r="A6" s="34" t="s">
        <v>72</v>
      </c>
      <c r="B6" s="34" t="s">
        <v>73</v>
      </c>
      <c r="C6" s="34" t="s">
        <v>74</v>
      </c>
      <c r="D6" s="33" t="s">
        <v>83</v>
      </c>
      <c r="E6" s="33" t="s">
        <v>84</v>
      </c>
      <c r="F6" s="32" t="s">
        <v>75</v>
      </c>
      <c r="G6" s="32"/>
      <c r="H6" s="32"/>
      <c r="I6" s="2"/>
    </row>
    <row r="7" spans="1:9" ht="33.75" customHeight="1" x14ac:dyDescent="0.2">
      <c r="A7" s="34"/>
      <c r="B7" s="34"/>
      <c r="C7" s="34"/>
      <c r="D7" s="33"/>
      <c r="E7" s="33"/>
      <c r="F7" s="18" t="s">
        <v>79</v>
      </c>
      <c r="G7" s="18" t="s">
        <v>80</v>
      </c>
      <c r="H7" s="18" t="s">
        <v>85</v>
      </c>
      <c r="I7" s="3" t="s">
        <v>0</v>
      </c>
    </row>
    <row r="8" spans="1:9" s="9" customFormat="1" ht="13.15" customHeight="1" x14ac:dyDescent="0.25">
      <c r="A8" s="7">
        <v>1</v>
      </c>
      <c r="B8" s="7">
        <v>2</v>
      </c>
      <c r="C8" s="7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8"/>
    </row>
    <row r="9" spans="1:9" s="9" customFormat="1" ht="14.45" customHeight="1" x14ac:dyDescent="0.25">
      <c r="A9" s="10" t="s">
        <v>1</v>
      </c>
      <c r="B9" s="11" t="s">
        <v>46</v>
      </c>
      <c r="C9" s="11" t="s">
        <v>47</v>
      </c>
      <c r="D9" s="27">
        <f t="shared" ref="D9" si="0">D10+D11+D12+D13+D14+D15</f>
        <v>781045.85096999991</v>
      </c>
      <c r="E9" s="27">
        <f>E10+E11+E12+E13+E14+E15</f>
        <v>889755.21904999996</v>
      </c>
      <c r="F9" s="27">
        <f>F10+F11+F12+F13+F14+F15</f>
        <v>856471.37</v>
      </c>
      <c r="G9" s="27">
        <f t="shared" ref="G9:H9" si="1">G10+G11+G12+G13+G14+G15</f>
        <v>901788.82</v>
      </c>
      <c r="H9" s="27">
        <f t="shared" si="1"/>
        <v>1019443.19</v>
      </c>
      <c r="I9" s="8" t="s">
        <v>0</v>
      </c>
    </row>
    <row r="10" spans="1:9" s="9" customFormat="1" ht="38.25" x14ac:dyDescent="0.25">
      <c r="A10" s="12" t="s">
        <v>2</v>
      </c>
      <c r="B10" s="13" t="s">
        <v>46</v>
      </c>
      <c r="C10" s="13" t="s">
        <v>48</v>
      </c>
      <c r="D10" s="26">
        <v>43275.136630000001</v>
      </c>
      <c r="E10" s="26">
        <v>64762.137750000002</v>
      </c>
      <c r="F10" s="26">
        <v>59079.105000000003</v>
      </c>
      <c r="G10" s="26">
        <v>59079.105000000003</v>
      </c>
      <c r="H10" s="26">
        <v>59079.105000000003</v>
      </c>
      <c r="I10" s="8" t="s">
        <v>0</v>
      </c>
    </row>
    <row r="11" spans="1:9" s="9" customFormat="1" ht="63.75" x14ac:dyDescent="0.25">
      <c r="A11" s="12" t="s">
        <v>50</v>
      </c>
      <c r="B11" s="13" t="s">
        <v>46</v>
      </c>
      <c r="C11" s="13" t="s">
        <v>51</v>
      </c>
      <c r="D11" s="26">
        <v>519637.14876000001</v>
      </c>
      <c r="E11" s="26">
        <v>569152.30408999999</v>
      </c>
      <c r="F11" s="26">
        <v>559670.27500000002</v>
      </c>
      <c r="G11" s="26">
        <v>534975.08499999996</v>
      </c>
      <c r="H11" s="26">
        <v>574977.36499999999</v>
      </c>
      <c r="I11" s="8" t="s">
        <v>0</v>
      </c>
    </row>
    <row r="12" spans="1:9" s="9" customFormat="1" ht="12.75" x14ac:dyDescent="0.25">
      <c r="A12" s="12" t="s">
        <v>3</v>
      </c>
      <c r="B12" s="13" t="s">
        <v>46</v>
      </c>
      <c r="C12" s="13" t="s">
        <v>52</v>
      </c>
      <c r="D12" s="26">
        <v>1.3552</v>
      </c>
      <c r="E12" s="26">
        <v>5.7</v>
      </c>
      <c r="F12" s="26">
        <v>2</v>
      </c>
      <c r="G12" s="26">
        <v>2.5</v>
      </c>
      <c r="H12" s="26">
        <v>31.1</v>
      </c>
      <c r="I12" s="8" t="s">
        <v>0</v>
      </c>
    </row>
    <row r="13" spans="1:9" s="9" customFormat="1" ht="38.25" x14ac:dyDescent="0.25">
      <c r="A13" s="12" t="s">
        <v>53</v>
      </c>
      <c r="B13" s="13" t="s">
        <v>46</v>
      </c>
      <c r="C13" s="13" t="s">
        <v>54</v>
      </c>
      <c r="D13" s="26">
        <v>13795.7912</v>
      </c>
      <c r="E13" s="26">
        <v>17044.280500000001</v>
      </c>
      <c r="F13" s="26">
        <v>19035.39</v>
      </c>
      <c r="G13" s="26">
        <v>18617.38</v>
      </c>
      <c r="H13" s="26">
        <v>19547.87</v>
      </c>
      <c r="I13" s="8" t="s">
        <v>0</v>
      </c>
    </row>
    <row r="14" spans="1:9" s="9" customFormat="1" ht="12.75" x14ac:dyDescent="0.25">
      <c r="A14" s="12" t="s">
        <v>4</v>
      </c>
      <c r="B14" s="13" t="s">
        <v>46</v>
      </c>
      <c r="C14" s="13" t="s">
        <v>56</v>
      </c>
      <c r="D14" s="26">
        <v>0</v>
      </c>
      <c r="E14" s="26">
        <f>40000-40000</f>
        <v>0</v>
      </c>
      <c r="F14" s="26">
        <v>10000</v>
      </c>
      <c r="G14" s="26">
        <v>10000</v>
      </c>
      <c r="H14" s="26">
        <v>10000</v>
      </c>
      <c r="I14" s="8" t="s">
        <v>0</v>
      </c>
    </row>
    <row r="15" spans="1:9" s="9" customFormat="1" ht="12.75" x14ac:dyDescent="0.25">
      <c r="A15" s="12" t="s">
        <v>5</v>
      </c>
      <c r="B15" s="13" t="s">
        <v>46</v>
      </c>
      <c r="C15" s="13" t="s">
        <v>57</v>
      </c>
      <c r="D15" s="26">
        <v>204336.41918</v>
      </c>
      <c r="E15" s="26">
        <f>272824.98211-34034.1854</f>
        <v>238790.79670999997</v>
      </c>
      <c r="F15" s="26">
        <v>208684.6</v>
      </c>
      <c r="G15" s="26">
        <v>279114.75</v>
      </c>
      <c r="H15" s="26">
        <v>355807.75</v>
      </c>
      <c r="I15" s="8" t="s">
        <v>0</v>
      </c>
    </row>
    <row r="16" spans="1:9" s="9" customFormat="1" ht="14.45" customHeight="1" x14ac:dyDescent="0.25">
      <c r="A16" s="10" t="s">
        <v>6</v>
      </c>
      <c r="B16" s="11" t="s">
        <v>48</v>
      </c>
      <c r="C16" s="11" t="s">
        <v>47</v>
      </c>
      <c r="D16" s="28">
        <f t="shared" ref="D16" si="2">D17</f>
        <v>3672.11238</v>
      </c>
      <c r="E16" s="28">
        <f>E17</f>
        <v>4162.6000000000004</v>
      </c>
      <c r="F16" s="28">
        <f>F17</f>
        <v>4903.1000000000004</v>
      </c>
      <c r="G16" s="28">
        <f>G17</f>
        <v>5413.7</v>
      </c>
      <c r="H16" s="28">
        <f>H17</f>
        <v>5932.5</v>
      </c>
      <c r="I16" s="8" t="s">
        <v>0</v>
      </c>
    </row>
    <row r="17" spans="1:9" s="9" customFormat="1" ht="12.75" x14ac:dyDescent="0.25">
      <c r="A17" s="12" t="s">
        <v>7</v>
      </c>
      <c r="B17" s="13" t="s">
        <v>48</v>
      </c>
      <c r="C17" s="13" t="s">
        <v>49</v>
      </c>
      <c r="D17" s="26">
        <v>3672.11238</v>
      </c>
      <c r="E17" s="29">
        <v>4162.6000000000004</v>
      </c>
      <c r="F17" s="29">
        <v>4903.1000000000004</v>
      </c>
      <c r="G17" s="29">
        <v>5413.7</v>
      </c>
      <c r="H17" s="29">
        <v>5932.5</v>
      </c>
      <c r="I17" s="8" t="s">
        <v>0</v>
      </c>
    </row>
    <row r="18" spans="1:9" s="9" customFormat="1" ht="25.5" x14ac:dyDescent="0.25">
      <c r="A18" s="10" t="s">
        <v>8</v>
      </c>
      <c r="B18" s="11" t="s">
        <v>49</v>
      </c>
      <c r="C18" s="11" t="s">
        <v>47</v>
      </c>
      <c r="D18" s="28">
        <f t="shared" ref="D18" si="3">D19+D21+D20</f>
        <v>55397.677159999999</v>
      </c>
      <c r="E18" s="28">
        <f>E19+E21+E20</f>
        <v>71197.221259999991</v>
      </c>
      <c r="F18" s="28">
        <f>F19+F21+F20</f>
        <v>55899.649999999994</v>
      </c>
      <c r="G18" s="28">
        <f>G19+G21+G20</f>
        <v>55042.5</v>
      </c>
      <c r="H18" s="28">
        <f>H19+H21+H20</f>
        <v>55042.2</v>
      </c>
      <c r="I18" s="8" t="s">
        <v>0</v>
      </c>
    </row>
    <row r="19" spans="1:9" s="9" customFormat="1" ht="15.6" customHeight="1" x14ac:dyDescent="0.25">
      <c r="A19" s="12" t="s">
        <v>9</v>
      </c>
      <c r="B19" s="13" t="s">
        <v>49</v>
      </c>
      <c r="C19" s="13" t="s">
        <v>51</v>
      </c>
      <c r="D19" s="26">
        <v>9578.8065700000006</v>
      </c>
      <c r="E19" s="26">
        <v>7914.0566600000002</v>
      </c>
      <c r="F19" s="26">
        <v>7267.4</v>
      </c>
      <c r="G19" s="26">
        <v>7256.9</v>
      </c>
      <c r="H19" s="26">
        <v>7256.9</v>
      </c>
      <c r="I19" s="8" t="s">
        <v>0</v>
      </c>
    </row>
    <row r="20" spans="1:9" s="9" customFormat="1" ht="45.6" customHeight="1" x14ac:dyDescent="0.25">
      <c r="A20" s="12" t="s">
        <v>78</v>
      </c>
      <c r="B20" s="13" t="s">
        <v>49</v>
      </c>
      <c r="C20" s="13" t="s">
        <v>59</v>
      </c>
      <c r="D20" s="26">
        <v>42383.870569999999</v>
      </c>
      <c r="E20" s="26">
        <f>52073.70903-1000</f>
        <v>51073.709029999998</v>
      </c>
      <c r="F20" s="26">
        <v>44984.81</v>
      </c>
      <c r="G20" s="26">
        <v>44137.86</v>
      </c>
      <c r="H20" s="26">
        <v>44137.86</v>
      </c>
      <c r="I20" s="8"/>
    </row>
    <row r="21" spans="1:9" s="9" customFormat="1" ht="33.6" customHeight="1" x14ac:dyDescent="0.25">
      <c r="A21" s="12" t="s">
        <v>10</v>
      </c>
      <c r="B21" s="13" t="s">
        <v>49</v>
      </c>
      <c r="C21" s="13" t="s">
        <v>60</v>
      </c>
      <c r="D21" s="26">
        <v>3435.0000199999999</v>
      </c>
      <c r="E21" s="26">
        <v>12209.45557</v>
      </c>
      <c r="F21" s="26">
        <v>3647.44</v>
      </c>
      <c r="G21" s="26">
        <v>3647.74</v>
      </c>
      <c r="H21" s="26">
        <v>3647.44</v>
      </c>
      <c r="I21" s="8" t="s">
        <v>0</v>
      </c>
    </row>
    <row r="22" spans="1:9" s="9" customFormat="1" ht="14.45" customHeight="1" x14ac:dyDescent="0.25">
      <c r="A22" s="10" t="s">
        <v>11</v>
      </c>
      <c r="B22" s="11" t="s">
        <v>51</v>
      </c>
      <c r="C22" s="11" t="s">
        <v>47</v>
      </c>
      <c r="D22" s="28">
        <f t="shared" ref="D22:H22" si="4">D23+D24+D25+D26+D27+D28</f>
        <v>246891.05900999997</v>
      </c>
      <c r="E22" s="28">
        <f t="shared" si="4"/>
        <v>236634.59185999999</v>
      </c>
      <c r="F22" s="28">
        <f t="shared" si="4"/>
        <v>305825.23389999999</v>
      </c>
      <c r="G22" s="28">
        <f t="shared" si="4"/>
        <v>219930.53477999999</v>
      </c>
      <c r="H22" s="28">
        <f t="shared" si="4"/>
        <v>220736.443</v>
      </c>
      <c r="I22" s="8" t="s">
        <v>0</v>
      </c>
    </row>
    <row r="23" spans="1:9" s="9" customFormat="1" ht="12.75" x14ac:dyDescent="0.25">
      <c r="A23" s="12" t="s">
        <v>12</v>
      </c>
      <c r="B23" s="13" t="s">
        <v>51</v>
      </c>
      <c r="C23" s="13" t="s">
        <v>46</v>
      </c>
      <c r="D23" s="26">
        <v>6451.42022</v>
      </c>
      <c r="E23" s="26">
        <v>6624.5</v>
      </c>
      <c r="F23" s="26">
        <v>6731.6</v>
      </c>
      <c r="G23" s="26">
        <v>6731.6</v>
      </c>
      <c r="H23" s="26">
        <v>6731.6</v>
      </c>
      <c r="I23" s="8" t="s">
        <v>0</v>
      </c>
    </row>
    <row r="24" spans="1:9" s="21" customFormat="1" ht="12.75" x14ac:dyDescent="0.25">
      <c r="A24" s="12" t="s">
        <v>13</v>
      </c>
      <c r="B24" s="13" t="s">
        <v>51</v>
      </c>
      <c r="C24" s="13" t="s">
        <v>52</v>
      </c>
      <c r="D24" s="26">
        <v>82103.485000000001</v>
      </c>
      <c r="E24" s="26">
        <v>56690.9</v>
      </c>
      <c r="F24" s="26">
        <v>43892.1</v>
      </c>
      <c r="G24" s="26">
        <v>43650.7</v>
      </c>
      <c r="H24" s="26">
        <v>43533.9</v>
      </c>
      <c r="I24" s="20" t="s">
        <v>0</v>
      </c>
    </row>
    <row r="25" spans="1:9" s="9" customFormat="1" ht="12.75" x14ac:dyDescent="0.25">
      <c r="A25" s="12" t="s">
        <v>14</v>
      </c>
      <c r="B25" s="13" t="s">
        <v>51</v>
      </c>
      <c r="C25" s="13" t="s">
        <v>61</v>
      </c>
      <c r="D25" s="26">
        <v>28420.198410000001</v>
      </c>
      <c r="E25" s="26">
        <v>32409.7</v>
      </c>
      <c r="F25" s="26">
        <v>35911.106</v>
      </c>
      <c r="G25" s="26">
        <v>39697.902000000002</v>
      </c>
      <c r="H25" s="26">
        <v>39696.902000000002</v>
      </c>
      <c r="I25" s="8" t="s">
        <v>0</v>
      </c>
    </row>
    <row r="26" spans="1:9" s="9" customFormat="1" ht="12.75" x14ac:dyDescent="0.25">
      <c r="A26" s="12" t="s">
        <v>62</v>
      </c>
      <c r="B26" s="13" t="s">
        <v>51</v>
      </c>
      <c r="C26" s="13" t="s">
        <v>58</v>
      </c>
      <c r="D26" s="26">
        <v>28117.939620000001</v>
      </c>
      <c r="E26" s="26">
        <v>34713.517909999995</v>
      </c>
      <c r="F26" s="26">
        <v>119604.1979</v>
      </c>
      <c r="G26" s="26">
        <v>31210.63278</v>
      </c>
      <c r="H26" s="26">
        <v>25796.451000000001</v>
      </c>
      <c r="I26" s="8" t="s">
        <v>0</v>
      </c>
    </row>
    <row r="27" spans="1:9" s="9" customFormat="1" ht="12.75" x14ac:dyDescent="0.25">
      <c r="A27" s="12" t="s">
        <v>15</v>
      </c>
      <c r="B27" s="13" t="s">
        <v>51</v>
      </c>
      <c r="C27" s="13" t="s">
        <v>59</v>
      </c>
      <c r="D27" s="26">
        <v>13287.54968</v>
      </c>
      <c r="E27" s="26">
        <v>13149.706400000001</v>
      </c>
      <c r="F27" s="26">
        <v>11817.5</v>
      </c>
      <c r="G27" s="26">
        <v>11817.5</v>
      </c>
      <c r="H27" s="26">
        <v>11817.5</v>
      </c>
      <c r="I27" s="8" t="s">
        <v>0</v>
      </c>
    </row>
    <row r="28" spans="1:9" s="9" customFormat="1" ht="25.5" x14ac:dyDescent="0.25">
      <c r="A28" s="12" t="s">
        <v>16</v>
      </c>
      <c r="B28" s="13" t="s">
        <v>51</v>
      </c>
      <c r="C28" s="13" t="s">
        <v>63</v>
      </c>
      <c r="D28" s="26">
        <v>88510.466079999998</v>
      </c>
      <c r="E28" s="26">
        <v>93046.267550000004</v>
      </c>
      <c r="F28" s="26">
        <v>87868.73</v>
      </c>
      <c r="G28" s="26">
        <v>86822.2</v>
      </c>
      <c r="H28" s="26">
        <v>93160.09</v>
      </c>
      <c r="I28" s="8" t="s">
        <v>0</v>
      </c>
    </row>
    <row r="29" spans="1:9" s="9" customFormat="1" ht="14.25" customHeight="1" x14ac:dyDescent="0.25">
      <c r="A29" s="10" t="s">
        <v>17</v>
      </c>
      <c r="B29" s="11" t="s">
        <v>52</v>
      </c>
      <c r="C29" s="11" t="s">
        <v>47</v>
      </c>
      <c r="D29" s="28">
        <f t="shared" ref="D29:H29" si="5">D30+D31+D32+D33</f>
        <v>738746.87213999999</v>
      </c>
      <c r="E29" s="28">
        <f t="shared" si="5"/>
        <v>839030.3406900001</v>
      </c>
      <c r="F29" s="28">
        <f t="shared" si="5"/>
        <v>389817.63</v>
      </c>
      <c r="G29" s="28">
        <f t="shared" si="5"/>
        <v>308820.70500000002</v>
      </c>
      <c r="H29" s="28">
        <f t="shared" si="5"/>
        <v>340844.58199999999</v>
      </c>
      <c r="I29" s="8" t="s">
        <v>0</v>
      </c>
    </row>
    <row r="30" spans="1:9" s="9" customFormat="1" ht="12.75" x14ac:dyDescent="0.25">
      <c r="A30" s="12" t="s">
        <v>18</v>
      </c>
      <c r="B30" s="13" t="s">
        <v>52</v>
      </c>
      <c r="C30" s="13" t="s">
        <v>46</v>
      </c>
      <c r="D30" s="26">
        <v>97962.353749999995</v>
      </c>
      <c r="E30" s="26">
        <v>140768.48990000002</v>
      </c>
      <c r="F30" s="26">
        <v>168568.427</v>
      </c>
      <c r="G30" s="26">
        <v>86674.494999999995</v>
      </c>
      <c r="H30" s="26">
        <v>87421.494999999995</v>
      </c>
      <c r="I30" s="8" t="s">
        <v>0</v>
      </c>
    </row>
    <row r="31" spans="1:9" s="9" customFormat="1" ht="12.75" x14ac:dyDescent="0.25">
      <c r="A31" s="12" t="s">
        <v>19</v>
      </c>
      <c r="B31" s="13" t="s">
        <v>52</v>
      </c>
      <c r="C31" s="13" t="s">
        <v>48</v>
      </c>
      <c r="D31" s="26">
        <v>573178.92171999998</v>
      </c>
      <c r="E31" s="26">
        <f>582460.92614-239.89897-14860-1585.98926-721.701-8820-2251.164-5686.785-4616.91197</f>
        <v>543678.47594000003</v>
      </c>
      <c r="F31" s="26">
        <v>205972.45300000001</v>
      </c>
      <c r="G31" s="26">
        <v>210876.01</v>
      </c>
      <c r="H31" s="26">
        <v>242152.88699999999</v>
      </c>
      <c r="I31" s="8" t="s">
        <v>0</v>
      </c>
    </row>
    <row r="32" spans="1:9" s="9" customFormat="1" ht="12.75" x14ac:dyDescent="0.25">
      <c r="A32" s="12" t="s">
        <v>20</v>
      </c>
      <c r="B32" s="13" t="s">
        <v>52</v>
      </c>
      <c r="C32" s="13" t="s">
        <v>49</v>
      </c>
      <c r="D32" s="26">
        <v>67594.196670000005</v>
      </c>
      <c r="E32" s="26">
        <v>114884.47470000001</v>
      </c>
      <c r="F32" s="26">
        <v>15252.75</v>
      </c>
      <c r="G32" s="26">
        <v>11246.2</v>
      </c>
      <c r="H32" s="26">
        <v>11246.2</v>
      </c>
      <c r="I32" s="8" t="s">
        <v>0</v>
      </c>
    </row>
    <row r="33" spans="1:9" s="9" customFormat="1" ht="25.5" x14ac:dyDescent="0.25">
      <c r="A33" s="12" t="s">
        <v>21</v>
      </c>
      <c r="B33" s="13" t="s">
        <v>52</v>
      </c>
      <c r="C33" s="13" t="s">
        <v>52</v>
      </c>
      <c r="D33" s="26">
        <v>11.4</v>
      </c>
      <c r="E33" s="26">
        <f>116377.4563-76678.55615</f>
        <v>39698.900150000001</v>
      </c>
      <c r="F33" s="26">
        <v>24</v>
      </c>
      <c r="G33" s="26">
        <v>24</v>
      </c>
      <c r="H33" s="26">
        <v>24</v>
      </c>
      <c r="I33" s="8" t="s">
        <v>0</v>
      </c>
    </row>
    <row r="34" spans="1:9" s="9" customFormat="1" ht="14.45" customHeight="1" x14ac:dyDescent="0.25">
      <c r="A34" s="10" t="s">
        <v>22</v>
      </c>
      <c r="B34" s="11" t="s">
        <v>54</v>
      </c>
      <c r="C34" s="11" t="s">
        <v>47</v>
      </c>
      <c r="D34" s="28">
        <f t="shared" ref="D34:H34" si="6">D35</f>
        <v>1248.6189199999999</v>
      </c>
      <c r="E34" s="28">
        <f t="shared" si="6"/>
        <v>5187.9100000000035</v>
      </c>
      <c r="F34" s="28">
        <f t="shared" si="6"/>
        <v>107010.7</v>
      </c>
      <c r="G34" s="28">
        <f t="shared" si="6"/>
        <v>107010.8</v>
      </c>
      <c r="H34" s="28">
        <f t="shared" si="6"/>
        <v>107010.8</v>
      </c>
      <c r="I34" s="19" t="s">
        <v>0</v>
      </c>
    </row>
    <row r="35" spans="1:9" s="9" customFormat="1" ht="25.5" x14ac:dyDescent="0.25">
      <c r="A35" s="12" t="s">
        <v>23</v>
      </c>
      <c r="B35" s="13" t="s">
        <v>54</v>
      </c>
      <c r="C35" s="13" t="s">
        <v>52</v>
      </c>
      <c r="D35" s="26">
        <v>1248.6189199999999</v>
      </c>
      <c r="E35" s="26">
        <f>234077.41-228889.5</f>
        <v>5187.9100000000035</v>
      </c>
      <c r="F35" s="26">
        <v>107010.7</v>
      </c>
      <c r="G35" s="26">
        <v>107010.8</v>
      </c>
      <c r="H35" s="26">
        <v>107010.8</v>
      </c>
      <c r="I35" s="8" t="s">
        <v>0</v>
      </c>
    </row>
    <row r="36" spans="1:9" s="9" customFormat="1" ht="14.45" customHeight="1" x14ac:dyDescent="0.25">
      <c r="A36" s="14" t="s">
        <v>24</v>
      </c>
      <c r="B36" s="11" t="s">
        <v>55</v>
      </c>
      <c r="C36" s="11" t="s">
        <v>47</v>
      </c>
      <c r="D36" s="28">
        <f t="shared" ref="D36" si="7">D37+D38+D39+D40+D41</f>
        <v>2158860.1472800002</v>
      </c>
      <c r="E36" s="28">
        <f>E37+E38+E39+E40+E41</f>
        <v>2461089.4448899999</v>
      </c>
      <c r="F36" s="28">
        <f>F37+F38+F39+F40+F41+0.1</f>
        <v>2471233.9</v>
      </c>
      <c r="G36" s="28">
        <f>G37+G38+G39+G40+G41</f>
        <v>2549764.15</v>
      </c>
      <c r="H36" s="28">
        <f>H37+H38+H39+H40+H41+0.1</f>
        <v>2550809.41</v>
      </c>
      <c r="I36" s="8" t="s">
        <v>0</v>
      </c>
    </row>
    <row r="37" spans="1:9" s="9" customFormat="1" ht="12.75" x14ac:dyDescent="0.25">
      <c r="A37" s="15" t="s">
        <v>25</v>
      </c>
      <c r="B37" s="13" t="s">
        <v>55</v>
      </c>
      <c r="C37" s="13" t="s">
        <v>46</v>
      </c>
      <c r="D37" s="26">
        <v>313330.34147000004</v>
      </c>
      <c r="E37" s="26">
        <v>383311.51816000004</v>
      </c>
      <c r="F37" s="26">
        <v>325720.37</v>
      </c>
      <c r="G37" s="26">
        <v>325719.46000000002</v>
      </c>
      <c r="H37" s="26">
        <v>325719.46999999997</v>
      </c>
      <c r="I37" s="8" t="s">
        <v>0</v>
      </c>
    </row>
    <row r="38" spans="1:9" s="9" customFormat="1" ht="12.75" x14ac:dyDescent="0.25">
      <c r="A38" s="15" t="s">
        <v>26</v>
      </c>
      <c r="B38" s="13" t="s">
        <v>55</v>
      </c>
      <c r="C38" s="13" t="s">
        <v>48</v>
      </c>
      <c r="D38" s="26">
        <v>1547876.0953299999</v>
      </c>
      <c r="E38" s="26">
        <v>1621965.1197800001</v>
      </c>
      <c r="F38" s="26">
        <v>1580485.51</v>
      </c>
      <c r="G38" s="26">
        <v>1702471.5</v>
      </c>
      <c r="H38" s="26">
        <v>1703014</v>
      </c>
      <c r="I38" s="8" t="s">
        <v>0</v>
      </c>
    </row>
    <row r="39" spans="1:9" s="9" customFormat="1" ht="12.75" x14ac:dyDescent="0.25">
      <c r="A39" s="16" t="s">
        <v>27</v>
      </c>
      <c r="B39" s="13" t="s">
        <v>55</v>
      </c>
      <c r="C39" s="13" t="s">
        <v>49</v>
      </c>
      <c r="D39" s="26">
        <v>276713.44280999998</v>
      </c>
      <c r="E39" s="26">
        <v>420928.01189999998</v>
      </c>
      <c r="F39" s="26">
        <v>527280.23</v>
      </c>
      <c r="G39" s="26">
        <v>483825.5</v>
      </c>
      <c r="H39" s="26">
        <v>483858.11</v>
      </c>
      <c r="I39" s="8" t="s">
        <v>0</v>
      </c>
    </row>
    <row r="40" spans="1:9" s="9" customFormat="1" ht="12.75" x14ac:dyDescent="0.25">
      <c r="A40" s="12" t="s">
        <v>64</v>
      </c>
      <c r="B40" s="13" t="s">
        <v>55</v>
      </c>
      <c r="C40" s="13" t="s">
        <v>55</v>
      </c>
      <c r="D40" s="26">
        <v>20700.765480000002</v>
      </c>
      <c r="E40" s="26">
        <v>12318.295050000001</v>
      </c>
      <c r="F40" s="26">
        <v>15145.39</v>
      </c>
      <c r="G40" s="26">
        <v>15145.39</v>
      </c>
      <c r="H40" s="26">
        <v>15615.43</v>
      </c>
      <c r="I40" s="8" t="s">
        <v>0</v>
      </c>
    </row>
    <row r="41" spans="1:9" s="9" customFormat="1" ht="12.75" x14ac:dyDescent="0.25">
      <c r="A41" s="12" t="s">
        <v>28</v>
      </c>
      <c r="B41" s="13" t="s">
        <v>55</v>
      </c>
      <c r="C41" s="13" t="s">
        <v>58</v>
      </c>
      <c r="D41" s="26">
        <v>239.50219000000001</v>
      </c>
      <c r="E41" s="26">
        <v>22566.5</v>
      </c>
      <c r="F41" s="26">
        <v>22602.3</v>
      </c>
      <c r="G41" s="26">
        <v>22602.3</v>
      </c>
      <c r="H41" s="26">
        <v>22602.3</v>
      </c>
      <c r="I41" s="8" t="s">
        <v>0</v>
      </c>
    </row>
    <row r="42" spans="1:9" s="9" customFormat="1" ht="14.45" customHeight="1" x14ac:dyDescent="0.25">
      <c r="A42" s="10" t="s">
        <v>65</v>
      </c>
      <c r="B42" s="11" t="s">
        <v>61</v>
      </c>
      <c r="C42" s="11" t="s">
        <v>47</v>
      </c>
      <c r="D42" s="28">
        <f t="shared" ref="D42:H42" si="8">D43+D44+D45</f>
        <v>246936.84087000001</v>
      </c>
      <c r="E42" s="28">
        <f t="shared" si="8"/>
        <v>335385.91385000001</v>
      </c>
      <c r="F42" s="28">
        <f t="shared" si="8"/>
        <v>291654.64400000003</v>
      </c>
      <c r="G42" s="28">
        <f t="shared" si="8"/>
        <v>217133.77000000002</v>
      </c>
      <c r="H42" s="28">
        <f t="shared" si="8"/>
        <v>217148.16</v>
      </c>
      <c r="I42" s="8" t="s">
        <v>0</v>
      </c>
    </row>
    <row r="43" spans="1:9" s="9" customFormat="1" ht="12.75" x14ac:dyDescent="0.25">
      <c r="A43" s="12" t="s">
        <v>66</v>
      </c>
      <c r="B43" s="13" t="s">
        <v>61</v>
      </c>
      <c r="C43" s="13" t="s">
        <v>46</v>
      </c>
      <c r="D43" s="26">
        <v>211429.38737000001</v>
      </c>
      <c r="E43" s="26">
        <f>527637.12385-105328-122900</f>
        <v>299409.12384999997</v>
      </c>
      <c r="F43" s="26">
        <v>246014.65400000001</v>
      </c>
      <c r="G43" s="26">
        <v>172599.92</v>
      </c>
      <c r="H43" s="26">
        <v>172597.71</v>
      </c>
      <c r="I43" s="8" t="s">
        <v>0</v>
      </c>
    </row>
    <row r="44" spans="1:9" s="9" customFormat="1" ht="12.75" x14ac:dyDescent="0.25">
      <c r="A44" s="12" t="s">
        <v>29</v>
      </c>
      <c r="B44" s="13" t="s">
        <v>61</v>
      </c>
      <c r="C44" s="13" t="s">
        <v>48</v>
      </c>
      <c r="D44" s="26">
        <v>1972.8</v>
      </c>
      <c r="E44" s="26">
        <v>1978.9</v>
      </c>
      <c r="F44" s="26">
        <v>2547.1999999999998</v>
      </c>
      <c r="G44" s="26">
        <v>2547.1999999999998</v>
      </c>
      <c r="H44" s="26">
        <v>2547.1999999999998</v>
      </c>
      <c r="I44" s="8" t="s">
        <v>0</v>
      </c>
    </row>
    <row r="45" spans="1:9" s="9" customFormat="1" ht="25.5" x14ac:dyDescent="0.25">
      <c r="A45" s="12" t="s">
        <v>67</v>
      </c>
      <c r="B45" s="13" t="s">
        <v>61</v>
      </c>
      <c r="C45" s="13" t="s">
        <v>51</v>
      </c>
      <c r="D45" s="26">
        <v>33534.6535</v>
      </c>
      <c r="E45" s="26">
        <v>33997.89</v>
      </c>
      <c r="F45" s="26">
        <v>43092.79</v>
      </c>
      <c r="G45" s="26">
        <v>41986.65</v>
      </c>
      <c r="H45" s="26">
        <v>42003.25</v>
      </c>
      <c r="I45" s="8" t="s">
        <v>0</v>
      </c>
    </row>
    <row r="46" spans="1:9" s="9" customFormat="1" ht="14.45" customHeight="1" x14ac:dyDescent="0.25">
      <c r="A46" s="10" t="s">
        <v>30</v>
      </c>
      <c r="B46" s="11" t="s">
        <v>58</v>
      </c>
      <c r="C46" s="11" t="s">
        <v>47</v>
      </c>
      <c r="D46" s="28">
        <f t="shared" ref="D46:H46" si="9">D47</f>
        <v>972.73699999999997</v>
      </c>
      <c r="E46" s="28">
        <f t="shared" si="9"/>
        <v>2993.8</v>
      </c>
      <c r="F46" s="28">
        <f t="shared" si="9"/>
        <v>2993.8</v>
      </c>
      <c r="G46" s="28">
        <f t="shared" si="9"/>
        <v>2993.8</v>
      </c>
      <c r="H46" s="28">
        <f t="shared" si="9"/>
        <v>2993.8</v>
      </c>
      <c r="I46" s="8" t="s">
        <v>0</v>
      </c>
    </row>
    <row r="47" spans="1:9" s="9" customFormat="1" ht="12.75" x14ac:dyDescent="0.25">
      <c r="A47" s="12" t="s">
        <v>31</v>
      </c>
      <c r="B47" s="13" t="s">
        <v>58</v>
      </c>
      <c r="C47" s="13" t="s">
        <v>58</v>
      </c>
      <c r="D47" s="26">
        <v>972.73699999999997</v>
      </c>
      <c r="E47" s="26">
        <v>2993.8</v>
      </c>
      <c r="F47" s="26">
        <v>2993.8</v>
      </c>
      <c r="G47" s="26">
        <v>2993.8</v>
      </c>
      <c r="H47" s="26">
        <v>2993.8</v>
      </c>
      <c r="I47" s="8" t="s">
        <v>0</v>
      </c>
    </row>
    <row r="48" spans="1:9" s="9" customFormat="1" ht="14.45" customHeight="1" x14ac:dyDescent="0.25">
      <c r="A48" s="10" t="s">
        <v>32</v>
      </c>
      <c r="B48" s="11" t="s">
        <v>59</v>
      </c>
      <c r="C48" s="11" t="s">
        <v>47</v>
      </c>
      <c r="D48" s="28">
        <f t="shared" ref="D48:H48" si="10">D49+D50+D51+D52</f>
        <v>114688.30849</v>
      </c>
      <c r="E48" s="28">
        <f t="shared" si="10"/>
        <v>79387.684569999998</v>
      </c>
      <c r="F48" s="28">
        <f t="shared" si="10"/>
        <v>77814.830999999991</v>
      </c>
      <c r="G48" s="28">
        <f t="shared" si="10"/>
        <v>80584.623999999996</v>
      </c>
      <c r="H48" s="28">
        <f t="shared" si="10"/>
        <v>80948.308000000005</v>
      </c>
      <c r="I48" s="8" t="s">
        <v>0</v>
      </c>
    </row>
    <row r="49" spans="1:9" s="9" customFormat="1" ht="12.75" x14ac:dyDescent="0.25">
      <c r="A49" s="12" t="s">
        <v>33</v>
      </c>
      <c r="B49" s="13" t="s">
        <v>59</v>
      </c>
      <c r="C49" s="13" t="s">
        <v>46</v>
      </c>
      <c r="D49" s="26">
        <v>18822.804499999998</v>
      </c>
      <c r="E49" s="26">
        <v>19702.423999999999</v>
      </c>
      <c r="F49" s="26">
        <v>19702.419999999998</v>
      </c>
      <c r="G49" s="26">
        <v>21700.86</v>
      </c>
      <c r="H49" s="26">
        <v>21700.86</v>
      </c>
      <c r="I49" s="8" t="s">
        <v>0</v>
      </c>
    </row>
    <row r="50" spans="1:9" s="9" customFormat="1" ht="12.75" x14ac:dyDescent="0.25">
      <c r="A50" s="12" t="s">
        <v>34</v>
      </c>
      <c r="B50" s="13" t="s">
        <v>59</v>
      </c>
      <c r="C50" s="13" t="s">
        <v>49</v>
      </c>
      <c r="D50" s="26">
        <v>39815.973149999998</v>
      </c>
      <c r="E50" s="26">
        <v>40392.703840000002</v>
      </c>
      <c r="F50" s="26">
        <v>38355.199999999997</v>
      </c>
      <c r="G50" s="26">
        <v>37987.5</v>
      </c>
      <c r="H50" s="26">
        <v>37987.5</v>
      </c>
      <c r="I50" s="8" t="s">
        <v>0</v>
      </c>
    </row>
    <row r="51" spans="1:9" s="9" customFormat="1" ht="12.75" x14ac:dyDescent="0.25">
      <c r="A51" s="12" t="s">
        <v>35</v>
      </c>
      <c r="B51" s="13" t="s">
        <v>59</v>
      </c>
      <c r="C51" s="13" t="s">
        <v>51</v>
      </c>
      <c r="D51" s="26">
        <v>32800.535839999997</v>
      </c>
      <c r="E51" s="26">
        <v>18482.55673</v>
      </c>
      <c r="F51" s="26">
        <v>19257.210999999999</v>
      </c>
      <c r="G51" s="26">
        <v>20396.263999999999</v>
      </c>
      <c r="H51" s="26">
        <v>20759.948</v>
      </c>
      <c r="I51" s="8" t="s">
        <v>0</v>
      </c>
    </row>
    <row r="52" spans="1:9" s="9" customFormat="1" ht="25.5" x14ac:dyDescent="0.25">
      <c r="A52" s="12" t="s">
        <v>36</v>
      </c>
      <c r="B52" s="13" t="s">
        <v>59</v>
      </c>
      <c r="C52" s="13" t="s">
        <v>54</v>
      </c>
      <c r="D52" s="26">
        <v>23248.994999999999</v>
      </c>
      <c r="E52" s="26">
        <v>810</v>
      </c>
      <c r="F52" s="26">
        <v>500</v>
      </c>
      <c r="G52" s="26">
        <v>500</v>
      </c>
      <c r="H52" s="26">
        <v>500</v>
      </c>
      <c r="I52" s="8" t="s">
        <v>0</v>
      </c>
    </row>
    <row r="53" spans="1:9" s="9" customFormat="1" ht="14.45" customHeight="1" x14ac:dyDescent="0.25">
      <c r="A53" s="10" t="s">
        <v>37</v>
      </c>
      <c r="B53" s="11" t="s">
        <v>56</v>
      </c>
      <c r="C53" s="11" t="s">
        <v>47</v>
      </c>
      <c r="D53" s="28">
        <f>D54+D55+D56</f>
        <v>201115.47066999998</v>
      </c>
      <c r="E53" s="28">
        <f t="shared" ref="E53:H53" si="11">E54+E55+E56</f>
        <v>118475.40458999999</v>
      </c>
      <c r="F53" s="28">
        <f t="shared" si="11"/>
        <v>12165.9</v>
      </c>
      <c r="G53" s="28">
        <f t="shared" si="11"/>
        <v>17450.3</v>
      </c>
      <c r="H53" s="28">
        <f t="shared" si="11"/>
        <v>17200.3</v>
      </c>
      <c r="I53" s="8" t="s">
        <v>0</v>
      </c>
    </row>
    <row r="54" spans="1:9" s="9" customFormat="1" ht="12.75" x14ac:dyDescent="0.25">
      <c r="A54" s="12" t="s">
        <v>38</v>
      </c>
      <c r="B54" s="13" t="s">
        <v>56</v>
      </c>
      <c r="C54" s="13" t="s">
        <v>46</v>
      </c>
      <c r="D54" s="26">
        <v>182836.36499999999</v>
      </c>
      <c r="E54" s="26">
        <v>69591.285730000003</v>
      </c>
      <c r="F54" s="26">
        <v>1582.1</v>
      </c>
      <c r="G54" s="26">
        <v>3164.4</v>
      </c>
      <c r="H54" s="26">
        <v>3164.4</v>
      </c>
      <c r="I54" s="8" t="s">
        <v>0</v>
      </c>
    </row>
    <row r="55" spans="1:9" s="9" customFormat="1" ht="12.75" x14ac:dyDescent="0.25">
      <c r="A55" s="12" t="s">
        <v>39</v>
      </c>
      <c r="B55" s="13" t="s">
        <v>56</v>
      </c>
      <c r="C55" s="13" t="s">
        <v>48</v>
      </c>
      <c r="D55" s="26">
        <v>18279.105670000001</v>
      </c>
      <c r="E55" s="26">
        <f>133161.55563-4256.352-17900-69046.83477</f>
        <v>41958.368859999988</v>
      </c>
      <c r="F55" s="26">
        <v>755</v>
      </c>
      <c r="G55" s="26">
        <v>1005</v>
      </c>
      <c r="H55" s="26">
        <v>755</v>
      </c>
      <c r="I55" s="8" t="s">
        <v>0</v>
      </c>
    </row>
    <row r="56" spans="1:9" s="9" customFormat="1" ht="13.9" customHeight="1" x14ac:dyDescent="0.25">
      <c r="A56" s="12" t="s">
        <v>86</v>
      </c>
      <c r="B56" s="13" t="s">
        <v>56</v>
      </c>
      <c r="C56" s="13" t="s">
        <v>49</v>
      </c>
      <c r="D56" s="26">
        <v>0</v>
      </c>
      <c r="E56" s="26">
        <v>6925.75</v>
      </c>
      <c r="F56" s="26">
        <v>9828.7999999999993</v>
      </c>
      <c r="G56" s="26">
        <v>13280.9</v>
      </c>
      <c r="H56" s="26">
        <v>13280.9</v>
      </c>
    </row>
    <row r="57" spans="1:9" s="9" customFormat="1" ht="14.45" customHeight="1" x14ac:dyDescent="0.25">
      <c r="A57" s="10" t="s">
        <v>40</v>
      </c>
      <c r="B57" s="11" t="s">
        <v>63</v>
      </c>
      <c r="C57" s="11" t="s">
        <v>47</v>
      </c>
      <c r="D57" s="28">
        <f t="shared" ref="D57:H57" si="12">D58+D59</f>
        <v>60234.811990000002</v>
      </c>
      <c r="E57" s="28">
        <f t="shared" si="12"/>
        <v>71286.327999999994</v>
      </c>
      <c r="F57" s="28">
        <f t="shared" si="12"/>
        <v>69958.55</v>
      </c>
      <c r="G57" s="28">
        <f t="shared" si="12"/>
        <v>67881.41</v>
      </c>
      <c r="H57" s="28">
        <f t="shared" si="12"/>
        <v>67881.41</v>
      </c>
      <c r="I57" s="8" t="s">
        <v>0</v>
      </c>
    </row>
    <row r="58" spans="1:9" s="9" customFormat="1" ht="12.75" x14ac:dyDescent="0.25">
      <c r="A58" s="12" t="s">
        <v>41</v>
      </c>
      <c r="B58" s="13" t="s">
        <v>63</v>
      </c>
      <c r="C58" s="13" t="s">
        <v>46</v>
      </c>
      <c r="D58" s="26">
        <v>35901.792009999997</v>
      </c>
      <c r="E58" s="26">
        <v>43783.947999999997</v>
      </c>
      <c r="F58" s="26">
        <v>39507.67</v>
      </c>
      <c r="G58" s="26">
        <v>38494.879999999997</v>
      </c>
      <c r="H58" s="26">
        <v>38494.879999999997</v>
      </c>
      <c r="I58" s="8" t="s">
        <v>0</v>
      </c>
    </row>
    <row r="59" spans="1:9" s="9" customFormat="1" ht="12.75" x14ac:dyDescent="0.25">
      <c r="A59" s="12" t="s">
        <v>42</v>
      </c>
      <c r="B59" s="13" t="s">
        <v>63</v>
      </c>
      <c r="C59" s="13" t="s">
        <v>48</v>
      </c>
      <c r="D59" s="26">
        <v>24333.019980000001</v>
      </c>
      <c r="E59" s="26">
        <v>27502.38</v>
      </c>
      <c r="F59" s="26">
        <v>30450.880000000001</v>
      </c>
      <c r="G59" s="26">
        <v>29386.53</v>
      </c>
      <c r="H59" s="26">
        <v>29386.53</v>
      </c>
      <c r="I59" s="8" t="s">
        <v>0</v>
      </c>
    </row>
    <row r="60" spans="1:9" s="9" customFormat="1" ht="28.9" customHeight="1" x14ac:dyDescent="0.25">
      <c r="A60" s="10" t="s">
        <v>43</v>
      </c>
      <c r="B60" s="11" t="s">
        <v>57</v>
      </c>
      <c r="C60" s="11" t="s">
        <v>47</v>
      </c>
      <c r="D60" s="28">
        <f t="shared" ref="D60:H60" si="13">D61</f>
        <v>1.0806300000000002</v>
      </c>
      <c r="E60" s="28">
        <f t="shared" si="13"/>
        <v>2.5</v>
      </c>
      <c r="F60" s="28">
        <f t="shared" si="13"/>
        <v>3</v>
      </c>
      <c r="G60" s="28">
        <f t="shared" si="13"/>
        <v>3</v>
      </c>
      <c r="H60" s="28">
        <f t="shared" si="13"/>
        <v>3</v>
      </c>
      <c r="I60" s="8" t="s">
        <v>0</v>
      </c>
    </row>
    <row r="61" spans="1:9" s="9" customFormat="1" ht="25.5" x14ac:dyDescent="0.25">
      <c r="A61" s="12" t="s">
        <v>68</v>
      </c>
      <c r="B61" s="13" t="s">
        <v>57</v>
      </c>
      <c r="C61" s="13" t="s">
        <v>46</v>
      </c>
      <c r="D61" s="26">
        <v>1.0806300000000002</v>
      </c>
      <c r="E61" s="26">
        <v>2.5</v>
      </c>
      <c r="F61" s="26">
        <v>3</v>
      </c>
      <c r="G61" s="26">
        <v>3</v>
      </c>
      <c r="H61" s="26">
        <v>3</v>
      </c>
      <c r="I61" s="8" t="s">
        <v>0</v>
      </c>
    </row>
    <row r="62" spans="1:9" s="9" customFormat="1" ht="54" customHeight="1" x14ac:dyDescent="0.25">
      <c r="A62" s="10" t="s">
        <v>69</v>
      </c>
      <c r="B62" s="11" t="s">
        <v>60</v>
      </c>
      <c r="C62" s="11" t="s">
        <v>47</v>
      </c>
      <c r="D62" s="28">
        <f t="shared" ref="D62" si="14">D63+D64+D65</f>
        <v>1078807.39059</v>
      </c>
      <c r="E62" s="28">
        <f>E63+E64+E65</f>
        <v>1257555.2000899999</v>
      </c>
      <c r="F62" s="28">
        <f>F63+F64+F65</f>
        <v>707518.12</v>
      </c>
      <c r="G62" s="28">
        <f t="shared" ref="G62:H62" si="15">G63+G64+G65</f>
        <v>661110.82000000007</v>
      </c>
      <c r="H62" s="28">
        <f t="shared" si="15"/>
        <v>673637.91999999993</v>
      </c>
      <c r="I62" s="8" t="s">
        <v>0</v>
      </c>
    </row>
    <row r="63" spans="1:9" s="9" customFormat="1" ht="40.9" customHeight="1" x14ac:dyDescent="0.25">
      <c r="A63" s="12" t="s">
        <v>44</v>
      </c>
      <c r="B63" s="13" t="s">
        <v>60</v>
      </c>
      <c r="C63" s="13" t="s">
        <v>46</v>
      </c>
      <c r="D63" s="26">
        <v>199260.34</v>
      </c>
      <c r="E63" s="26">
        <v>216640.4</v>
      </c>
      <c r="F63" s="26">
        <v>229523.3</v>
      </c>
      <c r="G63" s="26">
        <v>240344.7</v>
      </c>
      <c r="H63" s="26">
        <v>248282</v>
      </c>
      <c r="I63" s="8" t="s">
        <v>0</v>
      </c>
    </row>
    <row r="64" spans="1:9" s="9" customFormat="1" ht="12.75" x14ac:dyDescent="0.25">
      <c r="A64" s="12" t="s">
        <v>45</v>
      </c>
      <c r="B64" s="13" t="s">
        <v>60</v>
      </c>
      <c r="C64" s="13" t="s">
        <v>48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8" t="s">
        <v>0</v>
      </c>
    </row>
    <row r="65" spans="1:9" s="9" customFormat="1" ht="41.45" customHeight="1" x14ac:dyDescent="0.25">
      <c r="A65" s="12" t="s">
        <v>70</v>
      </c>
      <c r="B65" s="13" t="s">
        <v>60</v>
      </c>
      <c r="C65" s="13" t="s">
        <v>49</v>
      </c>
      <c r="D65" s="26">
        <v>879547.05059</v>
      </c>
      <c r="E65" s="26">
        <f>1302332.70009-261417.9</f>
        <v>1040914.8000899999</v>
      </c>
      <c r="F65" s="26">
        <v>477994.82</v>
      </c>
      <c r="G65" s="26">
        <v>420766.12</v>
      </c>
      <c r="H65" s="26">
        <v>425355.92</v>
      </c>
      <c r="I65" s="17"/>
    </row>
    <row r="66" spans="1:9" s="9" customFormat="1" ht="15.6" customHeight="1" x14ac:dyDescent="0.25">
      <c r="A66" s="14" t="s">
        <v>71</v>
      </c>
      <c r="B66" s="14"/>
      <c r="C66" s="14"/>
      <c r="D66" s="27">
        <f>D9+D16+D18+D22+D29+D34+D36+D42+D46+D48+D53+D57+D60+D62</f>
        <v>5688618.9780999999</v>
      </c>
      <c r="E66" s="27">
        <f>E9+E16+E18+E22+E29+E34+E36+E42+E46+E48+E53+E57+E60+E62</f>
        <v>6372144.1588499993</v>
      </c>
      <c r="F66" s="27">
        <f>F9+F16+F18+F22+F29+F34+F36+F42+F46+F48+F53+F57+F60+F62</f>
        <v>5353270.4289000006</v>
      </c>
      <c r="G66" s="30">
        <f>G9+G16+G18+G22+G29+G34+G36+G42+G46+G48+G53+G57+G60+G62+0.1</f>
        <v>5194929.0337799992</v>
      </c>
      <c r="H66" s="30">
        <f t="shared" ref="H66" si="16">H9+H16+H18+H22+H29+H34+H36+H42+H46+H48+H53+H57+H60+H62</f>
        <v>5359632.023</v>
      </c>
      <c r="I66" s="17"/>
    </row>
    <row r="67" spans="1:9" ht="12.75" x14ac:dyDescent="0.2">
      <c r="G67" s="25"/>
      <c r="H67" s="25"/>
    </row>
  </sheetData>
  <mergeCells count="7">
    <mergeCell ref="A4:H4"/>
    <mergeCell ref="F6:H6"/>
    <mergeCell ref="E6:E7"/>
    <mergeCell ref="D6:D7"/>
    <mergeCell ref="C6:C7"/>
    <mergeCell ref="B6:B7"/>
    <mergeCell ref="A6:A7"/>
  </mergeCells>
  <printOptions horizontalCentered="1"/>
  <pageMargins left="0.98425196850393704" right="0.59055118110236227" top="0.78740157480314965" bottom="0.78740157480314965" header="0.51181102362204722" footer="0.51181102362204722"/>
  <pageSetup paperSize="9" scale="72" fitToHeight="0" orientation="portrait" r:id="rId1"/>
  <headerFooter alignWithMargins="0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Шадрина Виктория Владеевна</cp:lastModifiedBy>
  <cp:lastPrinted>2023-11-04T18:23:15Z</cp:lastPrinted>
  <dcterms:created xsi:type="dcterms:W3CDTF">2017-11-28T09:15:19Z</dcterms:created>
  <dcterms:modified xsi:type="dcterms:W3CDTF">2023-11-21T14:27:37Z</dcterms:modified>
</cp:coreProperties>
</file>